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0640" windowHeight="11640"/>
  </bookViews>
  <sheets>
    <sheet name="КПК2717650" sheetId="2" r:id="rId1"/>
  </sheets>
  <definedNames>
    <definedName name="_xlnm.Print_Area" localSheetId="0">КПК2717650!$A$1:$BL$82</definedName>
  </definedNames>
  <calcPr calcId="145621"/>
</workbook>
</file>

<file path=xl/calcChain.xml><?xml version="1.0" encoding="utf-8"?>
<calcChain xmlns="http://schemas.openxmlformats.org/spreadsheetml/2006/main">
  <c r="AW69" i="2" l="1"/>
  <c r="AK50" i="2"/>
  <c r="BE69" i="2" l="1"/>
  <c r="BE67" i="2"/>
  <c r="BE65" i="2"/>
  <c r="AR58" i="2" l="1"/>
  <c r="AS50" i="2"/>
  <c r="AS49" i="2"/>
</calcChain>
</file>

<file path=xl/sharedStrings.xml><?xml version="1.0" encoding="utf-8"?>
<sst xmlns="http://schemas.openxmlformats.org/spreadsheetml/2006/main" count="136" uniqueCount="101">
  <si>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</si>
  <si>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</si>
  <si>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</si>
  <si>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</si>
  <si>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</si>
  <si>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</si>
  <si>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</si>
  <si>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</si>
  <si>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</si>
  <si>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</si>
  <si>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</si>
  <si>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</si>
  <si>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</si>
  <si>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</si>
  <si>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</si>
  <si>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</si>
  <si>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</si>
  <si>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</si>
  <si>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</si>
  <si>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</si>
  <si>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</si>
  <si>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</si>
  <si>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</si>
  <si>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</si>
  <si>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</si>
  <si>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</si>
  <si>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</si>
  <si>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</si>
  <si>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</si>
  <si>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</si>
  <si>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</si>
  <si>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</si>
  <si>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</si>
  <si>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</si>
  <si>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</si>
  <si>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</si>
  <si>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</si>
  <si>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</si>
  <si>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</si>
  <si>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</si>
  <si>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</si>
  <si>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</si>
  <si>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</si>
  <si>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</si>
  <si>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</si>
  <si>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</si>
  <si>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</si>
  <si>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</si>
  <si>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</si>
  <si>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</si>
  <si>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</si>
  <si>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</si>
  <si>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</si>
  <si>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</si>
  <si>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</si>
  <si>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</si>
  <si>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</si>
  <si>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</si>
  <si>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</si>
  <si>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</si>
  <si>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</si>
  <si>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</si>
  <si>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</si>
  <si>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</si>
  <si>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</si>
  <si>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грн.</t>
  </si>
  <si>
    <t>продукту</t>
  </si>
  <si>
    <t>од.</t>
  </si>
  <si>
    <t>ефективності</t>
  </si>
  <si>
    <t>Розрахунок</t>
  </si>
  <si>
    <t>2700000</t>
  </si>
  <si>
    <t>Фінансове управління Білгород-Дністровської міської ради</t>
  </si>
  <si>
    <t>О.В. Ціпуленко</t>
  </si>
  <si>
    <t>43687075</t>
  </si>
  <si>
    <t>15202100000</t>
  </si>
  <si>
    <t>бюджетної програми місцевого бюджету на 2020  рік</t>
  </si>
  <si>
    <t>2717650</t>
  </si>
  <si>
    <t>Проведення експертної грошової оцінки земельної ділянки чи права на неї</t>
  </si>
  <si>
    <t>2710000</t>
  </si>
  <si>
    <t>7650</t>
  </si>
  <si>
    <t>0490</t>
  </si>
  <si>
    <t>Департамент економіки
та розвитку інфраструктури міста Білгород-Дністровської міської ради</t>
  </si>
  <si>
    <t>1.1.</t>
  </si>
  <si>
    <t>2.1.</t>
  </si>
  <si>
    <t>3.1.</t>
  </si>
  <si>
    <t>Реалізація конституційного права на набуття права власності на землю, використання переважного права на викуп земельних ділянок</t>
  </si>
  <si>
    <t>Забезпечення належного виконання покладених на виконавчі органи функції в частині підготовлення до продажу шляхом викупу земельних ділянок, створення ефективного та прозорого механізму використання бюджетних коштів, забезпечення реалізації переважного права користувачів земельних ділянок на набуття права власності у порядку, встановленому земельним законодавством.</t>
  </si>
  <si>
    <t>Проведення експертної грошової оцінки земельної ділянки чи права на неї за рахунок авансового внеску внесеного покупцем</t>
  </si>
  <si>
    <t>Обсяг видатків на проведення експертної грошової оцінки земельних ділянок</t>
  </si>
  <si>
    <t>кошторис</t>
  </si>
  <si>
    <t>Кількість земельних ділянок, які підлягають експертній оцінці землі</t>
  </si>
  <si>
    <t>договір</t>
  </si>
  <si>
    <t>Середні витрати на одну ділянку</t>
  </si>
  <si>
    <t>Департамент економіки
та розвитку інфраструктури міста Білгород-Дністровської міської ради                                Фінансове управління Білгород-Дністровської міської ради</t>
  </si>
  <si>
    <t xml:space="preserve">Наказ </t>
  </si>
  <si>
    <t>12.08.2020 р. № 8/_____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</si>
  <si>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30.07.2020 р.№ 1347-VII "Про внесення змін до рішення міської ради від 13.12.2019 року №1072-VII «Про міський бюджет міста Білгорода-Дністровського на 2020 рік»"</t>
  </si>
  <si>
    <t>Т.в.о. деректора Департаменту та розвитку інфраструктури міста</t>
  </si>
  <si>
    <t>12.08.2020 р.</t>
  </si>
  <si>
    <t>В. о. начальника фінансового управління</t>
  </si>
  <si>
    <t>І.О. Лісова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</si>
</sst>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9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zoomScaleNormal="100" zoomScaleSheetLayoutView="100" workbookViewId="0">
      <selection activeCell="AL81" sqref="AL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62" t="s">
        <v>0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77" ht="15" customHeight="1" x14ac:dyDescent="0.2">
      <c r="AO3" s="62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46.5" customHeight="1" x14ac:dyDescent="0.2">
      <c r="AO4" s="64" t="s">
        <v>93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77" x14ac:dyDescent="0.2">
      <c r="AO5" s="66" t="s">
        <v>20</v>
      </c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</row>
    <row r="6" spans="1:77" ht="7.5" customHeight="1" x14ac:dyDescent="0.2"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77" ht="15.95" customHeight="1" x14ac:dyDescent="0.2">
      <c r="AO7" s="79" t="s">
        <v>95</v>
      </c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</row>
    <row r="10" spans="1:77" ht="15.75" customHeight="1" x14ac:dyDescent="0.2">
      <c r="A10" s="80" t="s">
        <v>21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15.75" customHeight="1" x14ac:dyDescent="0.2">
      <c r="A11" s="80" t="s">
        <v>75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39.75" customHeight="1" x14ac:dyDescent="0.2">
      <c r="A13" s="21" t="s">
        <v>53</v>
      </c>
      <c r="B13" s="100" t="s">
        <v>70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30"/>
      <c r="N13" s="98" t="s">
        <v>81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1"/>
      <c r="AU13" s="100" t="s">
        <v>73</v>
      </c>
      <c r="AV13" s="101"/>
      <c r="AW13" s="101"/>
      <c r="AX13" s="101"/>
      <c r="AY13" s="101"/>
      <c r="AZ13" s="101"/>
      <c r="BA13" s="101"/>
      <c r="BB13" s="10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 x14ac:dyDescent="0.2">
      <c r="A14" s="29"/>
      <c r="B14" s="102" t="s">
        <v>56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29"/>
      <c r="N14" s="99" t="s">
        <v>62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29"/>
      <c r="AU14" s="102" t="s">
        <v>55</v>
      </c>
      <c r="AV14" s="102"/>
      <c r="AW14" s="102"/>
      <c r="AX14" s="102"/>
      <c r="AY14" s="102"/>
      <c r="AZ14" s="102"/>
      <c r="BA14" s="102"/>
      <c r="BB14" s="10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36.75" customHeight="1" x14ac:dyDescent="0.2">
      <c r="A16" s="32" t="s">
        <v>4</v>
      </c>
      <c r="B16" s="100" t="s">
        <v>78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30"/>
      <c r="N16" s="98" t="s">
        <v>81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1"/>
      <c r="AU16" s="100" t="s">
        <v>73</v>
      </c>
      <c r="AV16" s="101"/>
      <c r="AW16" s="101"/>
      <c r="AX16" s="101"/>
      <c r="AY16" s="101"/>
      <c r="AZ16" s="101"/>
      <c r="BA16" s="101"/>
      <c r="BB16" s="101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8"/>
      <c r="B17" s="102" t="s">
        <v>56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29"/>
      <c r="N17" s="99" t="s">
        <v>61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29"/>
      <c r="AU17" s="102" t="s">
        <v>55</v>
      </c>
      <c r="AV17" s="102"/>
      <c r="AW17" s="102"/>
      <c r="AX17" s="102"/>
      <c r="AY17" s="102"/>
      <c r="AZ17" s="102"/>
      <c r="BA17" s="102"/>
      <c r="BB17" s="10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28.5" customHeight="1" x14ac:dyDescent="0.2">
      <c r="A19" s="21" t="s">
        <v>54</v>
      </c>
      <c r="B19" s="100" t="s">
        <v>76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N19" s="100" t="s">
        <v>79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22"/>
      <c r="AA19" s="100" t="s">
        <v>80</v>
      </c>
      <c r="AB19" s="101"/>
      <c r="AC19" s="101"/>
      <c r="AD19" s="101"/>
      <c r="AE19" s="101"/>
      <c r="AF19" s="101"/>
      <c r="AG19" s="101"/>
      <c r="AH19" s="101"/>
      <c r="AI19" s="101"/>
      <c r="AJ19" s="22"/>
      <c r="AK19" s="105" t="s">
        <v>77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2"/>
      <c r="BE19" s="100" t="s">
        <v>74</v>
      </c>
      <c r="BF19" s="101"/>
      <c r="BG19" s="101"/>
      <c r="BH19" s="101"/>
      <c r="BI19" s="101"/>
      <c r="BJ19" s="101"/>
      <c r="BK19" s="101"/>
      <c r="BL19" s="101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102" t="s">
        <v>56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2" t="s">
        <v>57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24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4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4"/>
      <c r="BE20" s="102" t="s">
        <v>60</v>
      </c>
      <c r="BF20" s="102"/>
      <c r="BG20" s="102"/>
      <c r="BH20" s="102"/>
      <c r="BI20" s="102"/>
      <c r="BJ20" s="102"/>
      <c r="BK20" s="102"/>
      <c r="BL20" s="10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7" t="s">
        <v>50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>
        <v>11200</v>
      </c>
      <c r="V22" s="68"/>
      <c r="W22" s="68"/>
      <c r="X22" s="68"/>
      <c r="Y22" s="68"/>
      <c r="Z22" s="68"/>
      <c r="AA22" s="68"/>
      <c r="AB22" s="68"/>
      <c r="AC22" s="68"/>
      <c r="AD22" s="68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68">
        <v>11200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44" t="s">
        <v>24</v>
      </c>
      <c r="U23" s="44"/>
      <c r="V23" s="44"/>
      <c r="W23" s="4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62" t="s">
        <v>37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67.5" customHeight="1" x14ac:dyDescent="0.2">
      <c r="A26" s="60" t="s">
        <v>96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85" t="s">
        <v>28</v>
      </c>
      <c r="B29" s="85"/>
      <c r="C29" s="85"/>
      <c r="D29" s="85"/>
      <c r="E29" s="85"/>
      <c r="F29" s="85"/>
      <c r="G29" s="86" t="s">
        <v>40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 x14ac:dyDescent="0.2">
      <c r="A30" s="42">
        <v>1</v>
      </c>
      <c r="B30" s="42"/>
      <c r="C30" s="42"/>
      <c r="D30" s="42"/>
      <c r="E30" s="42"/>
      <c r="F30" s="42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 x14ac:dyDescent="0.2">
      <c r="A31" s="54" t="s">
        <v>33</v>
      </c>
      <c r="B31" s="54"/>
      <c r="C31" s="54"/>
      <c r="D31" s="54"/>
      <c r="E31" s="54"/>
      <c r="F31" s="54"/>
      <c r="G31" s="45" t="s">
        <v>7</v>
      </c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7"/>
      <c r="CA31" s="1" t="s">
        <v>49</v>
      </c>
    </row>
    <row r="32" spans="1:79" ht="17.25" customHeight="1" x14ac:dyDescent="0.2">
      <c r="A32" s="54">
        <v>1</v>
      </c>
      <c r="B32" s="54"/>
      <c r="C32" s="54"/>
      <c r="D32" s="54"/>
      <c r="E32" s="54"/>
      <c r="F32" s="54"/>
      <c r="G32" s="81" t="s">
        <v>85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  <c r="CA32" s="1" t="s">
        <v>48</v>
      </c>
    </row>
    <row r="33" spans="1:79" ht="12.7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51.75" customHeight="1" x14ac:dyDescent="0.2">
      <c r="A35" s="60" t="s">
        <v>86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85" t="s">
        <v>28</v>
      </c>
      <c r="B38" s="85"/>
      <c r="C38" s="85"/>
      <c r="D38" s="85"/>
      <c r="E38" s="85"/>
      <c r="F38" s="85"/>
      <c r="G38" s="86" t="s">
        <v>25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 x14ac:dyDescent="0.2">
      <c r="A39" s="42">
        <v>1</v>
      </c>
      <c r="B39" s="42"/>
      <c r="C39" s="42"/>
      <c r="D39" s="42"/>
      <c r="E39" s="42"/>
      <c r="F39" s="42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45" t="s">
        <v>7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7"/>
      <c r="CA40" s="1" t="s">
        <v>11</v>
      </c>
    </row>
    <row r="41" spans="1:79" ht="26.25" customHeight="1" x14ac:dyDescent="0.2">
      <c r="A41" s="42">
        <v>1</v>
      </c>
      <c r="B41" s="42"/>
      <c r="C41" s="42"/>
      <c r="D41" s="42"/>
      <c r="E41" s="42"/>
      <c r="F41" s="42"/>
      <c r="G41" s="39" t="s">
        <v>77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 x14ac:dyDescent="0.2">
      <c r="A45" s="42" t="s">
        <v>28</v>
      </c>
      <c r="B45" s="42"/>
      <c r="C45" s="42"/>
      <c r="D45" s="89" t="s">
        <v>26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42" t="s">
        <v>29</v>
      </c>
      <c r="AD45" s="42"/>
      <c r="AE45" s="42"/>
      <c r="AF45" s="42"/>
      <c r="AG45" s="42"/>
      <c r="AH45" s="42"/>
      <c r="AI45" s="42"/>
      <c r="AJ45" s="42"/>
      <c r="AK45" s="42" t="s">
        <v>30</v>
      </c>
      <c r="AL45" s="42"/>
      <c r="AM45" s="42"/>
      <c r="AN45" s="42"/>
      <c r="AO45" s="42"/>
      <c r="AP45" s="42"/>
      <c r="AQ45" s="42"/>
      <c r="AR45" s="42"/>
      <c r="AS45" s="42" t="s">
        <v>27</v>
      </c>
      <c r="AT45" s="42"/>
      <c r="AU45" s="42"/>
      <c r="AV45" s="42"/>
      <c r="AW45" s="42"/>
      <c r="AX45" s="42"/>
      <c r="AY45" s="42"/>
      <c r="AZ45" s="42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">
      <c r="A46" s="42"/>
      <c r="B46" s="42"/>
      <c r="C46" s="42"/>
      <c r="D46" s="92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93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16"/>
      <c r="BB46" s="16"/>
      <c r="BC46" s="16"/>
      <c r="BD46" s="16"/>
      <c r="BE46" s="16"/>
      <c r="BF46" s="16"/>
      <c r="BG46" s="16"/>
      <c r="BH46" s="16"/>
    </row>
    <row r="47" spans="1:79" ht="15.75" x14ac:dyDescent="0.2">
      <c r="A47" s="42">
        <v>1</v>
      </c>
      <c r="B47" s="42"/>
      <c r="C47" s="42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42">
        <v>3</v>
      </c>
      <c r="AD47" s="42"/>
      <c r="AE47" s="42"/>
      <c r="AF47" s="42"/>
      <c r="AG47" s="42"/>
      <c r="AH47" s="42"/>
      <c r="AI47" s="42"/>
      <c r="AJ47" s="42"/>
      <c r="AK47" s="42">
        <v>4</v>
      </c>
      <c r="AL47" s="42"/>
      <c r="AM47" s="42"/>
      <c r="AN47" s="42"/>
      <c r="AO47" s="42"/>
      <c r="AP47" s="42"/>
      <c r="AQ47" s="42"/>
      <c r="AR47" s="42"/>
      <c r="AS47" s="42">
        <v>5</v>
      </c>
      <c r="AT47" s="42"/>
      <c r="AU47" s="42"/>
      <c r="AV47" s="42"/>
      <c r="AW47" s="42"/>
      <c r="AX47" s="42"/>
      <c r="AY47" s="42"/>
      <c r="AZ47" s="42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42" t="s">
        <v>6</v>
      </c>
      <c r="B48" s="42"/>
      <c r="C48" s="42"/>
      <c r="D48" s="69" t="s">
        <v>7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1"/>
      <c r="AC48" s="97" t="s">
        <v>8</v>
      </c>
      <c r="AD48" s="97"/>
      <c r="AE48" s="97"/>
      <c r="AF48" s="97"/>
      <c r="AG48" s="97"/>
      <c r="AH48" s="97"/>
      <c r="AI48" s="97"/>
      <c r="AJ48" s="97"/>
      <c r="AK48" s="77" t="s">
        <v>9</v>
      </c>
      <c r="AL48" s="77"/>
      <c r="AM48" s="77"/>
      <c r="AN48" s="77"/>
      <c r="AO48" s="77"/>
      <c r="AP48" s="77"/>
      <c r="AQ48" s="77"/>
      <c r="AR48" s="77"/>
      <c r="AS48" s="104" t="s">
        <v>10</v>
      </c>
      <c r="AT48" s="77"/>
      <c r="AU48" s="77"/>
      <c r="AV48" s="77"/>
      <c r="AW48" s="77"/>
      <c r="AX48" s="77"/>
      <c r="AY48" s="77"/>
      <c r="AZ48" s="77"/>
      <c r="BA48" s="17"/>
      <c r="BB48" s="18"/>
      <c r="BC48" s="18"/>
      <c r="BD48" s="18"/>
      <c r="BE48" s="18"/>
      <c r="BF48" s="18"/>
      <c r="BG48" s="18"/>
      <c r="BH48" s="18"/>
      <c r="CA48" s="4" t="s">
        <v>13</v>
      </c>
    </row>
    <row r="49" spans="1:79" ht="52.5" customHeight="1" x14ac:dyDescent="0.2">
      <c r="A49" s="42">
        <v>1</v>
      </c>
      <c r="B49" s="42"/>
      <c r="C49" s="42"/>
      <c r="D49" s="81" t="s">
        <v>87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96">
        <v>0</v>
      </c>
      <c r="AD49" s="96"/>
      <c r="AE49" s="96"/>
      <c r="AF49" s="96"/>
      <c r="AG49" s="96"/>
      <c r="AH49" s="96"/>
      <c r="AI49" s="96"/>
      <c r="AJ49" s="96"/>
      <c r="AK49" s="96">
        <v>11200</v>
      </c>
      <c r="AL49" s="96"/>
      <c r="AM49" s="96"/>
      <c r="AN49" s="96"/>
      <c r="AO49" s="96"/>
      <c r="AP49" s="96"/>
      <c r="AQ49" s="96"/>
      <c r="AR49" s="96"/>
      <c r="AS49" s="96">
        <f>AC49+AK49</f>
        <v>11200</v>
      </c>
      <c r="AT49" s="96"/>
      <c r="AU49" s="96"/>
      <c r="AV49" s="96"/>
      <c r="AW49" s="96"/>
      <c r="AX49" s="96"/>
      <c r="AY49" s="96"/>
      <c r="AZ49" s="96"/>
      <c r="BA49" s="19"/>
      <c r="BB49" s="19"/>
      <c r="BC49" s="19"/>
      <c r="BD49" s="19"/>
      <c r="BE49" s="19"/>
      <c r="BF49" s="19"/>
      <c r="BG49" s="19"/>
      <c r="BH49" s="19"/>
      <c r="CA49" s="1" t="s">
        <v>14</v>
      </c>
    </row>
    <row r="50" spans="1:79" s="4" customFormat="1" ht="18" customHeight="1" x14ac:dyDescent="0.2">
      <c r="A50" s="117"/>
      <c r="B50" s="117"/>
      <c r="C50" s="117"/>
      <c r="D50" s="118" t="s">
        <v>63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20"/>
      <c r="AC50" s="103">
        <v>0</v>
      </c>
      <c r="AD50" s="103"/>
      <c r="AE50" s="103"/>
      <c r="AF50" s="103"/>
      <c r="AG50" s="103"/>
      <c r="AH50" s="103"/>
      <c r="AI50" s="103"/>
      <c r="AJ50" s="103"/>
      <c r="AK50" s="103">
        <f>AK49</f>
        <v>11200</v>
      </c>
      <c r="AL50" s="103"/>
      <c r="AM50" s="103"/>
      <c r="AN50" s="103"/>
      <c r="AO50" s="103"/>
      <c r="AP50" s="103"/>
      <c r="AQ50" s="103"/>
      <c r="AR50" s="103"/>
      <c r="AS50" s="103">
        <f>AC50+AK50</f>
        <v>11200</v>
      </c>
      <c r="AT50" s="103"/>
      <c r="AU50" s="103"/>
      <c r="AV50" s="103"/>
      <c r="AW50" s="103"/>
      <c r="AX50" s="103"/>
      <c r="AY50" s="103"/>
      <c r="AZ50" s="103"/>
      <c r="BA50" s="33"/>
      <c r="BB50" s="33"/>
      <c r="BC50" s="33"/>
      <c r="BD50" s="33"/>
      <c r="BE50" s="33"/>
      <c r="BF50" s="33"/>
      <c r="BG50" s="33"/>
      <c r="BH50" s="33"/>
    </row>
    <row r="52" spans="1:79" ht="15.75" customHeight="1" x14ac:dyDescent="0.2">
      <c r="A52" s="62" t="s">
        <v>42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</row>
    <row r="53" spans="1:79" ht="1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2" t="s">
        <v>28</v>
      </c>
      <c r="B54" s="42"/>
      <c r="C54" s="42"/>
      <c r="D54" s="89" t="s">
        <v>34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1"/>
      <c r="AB54" s="42" t="s">
        <v>29</v>
      </c>
      <c r="AC54" s="42"/>
      <c r="AD54" s="42"/>
      <c r="AE54" s="42"/>
      <c r="AF54" s="42"/>
      <c r="AG54" s="42"/>
      <c r="AH54" s="42"/>
      <c r="AI54" s="42"/>
      <c r="AJ54" s="42" t="s">
        <v>30</v>
      </c>
      <c r="AK54" s="42"/>
      <c r="AL54" s="42"/>
      <c r="AM54" s="42"/>
      <c r="AN54" s="42"/>
      <c r="AO54" s="42"/>
      <c r="AP54" s="42"/>
      <c r="AQ54" s="42"/>
      <c r="AR54" s="42" t="s">
        <v>27</v>
      </c>
      <c r="AS54" s="42"/>
      <c r="AT54" s="42"/>
      <c r="AU54" s="42"/>
      <c r="AV54" s="42"/>
      <c r="AW54" s="42"/>
      <c r="AX54" s="42"/>
      <c r="AY54" s="42"/>
    </row>
    <row r="55" spans="1:79" ht="29.1" customHeight="1" x14ac:dyDescent="0.2">
      <c r="A55" s="42"/>
      <c r="B55" s="42"/>
      <c r="C55" s="42"/>
      <c r="D55" s="9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93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79" ht="15.75" customHeight="1" x14ac:dyDescent="0.2">
      <c r="A56" s="42">
        <v>1</v>
      </c>
      <c r="B56" s="42"/>
      <c r="C56" s="42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42">
        <v>3</v>
      </c>
      <c r="AC56" s="42"/>
      <c r="AD56" s="42"/>
      <c r="AE56" s="42"/>
      <c r="AF56" s="42"/>
      <c r="AG56" s="42"/>
      <c r="AH56" s="42"/>
      <c r="AI56" s="42"/>
      <c r="AJ56" s="42">
        <v>4</v>
      </c>
      <c r="AK56" s="42"/>
      <c r="AL56" s="42"/>
      <c r="AM56" s="42"/>
      <c r="AN56" s="42"/>
      <c r="AO56" s="42"/>
      <c r="AP56" s="42"/>
      <c r="AQ56" s="42"/>
      <c r="AR56" s="42">
        <v>5</v>
      </c>
      <c r="AS56" s="42"/>
      <c r="AT56" s="42"/>
      <c r="AU56" s="42"/>
      <c r="AV56" s="42"/>
      <c r="AW56" s="42"/>
      <c r="AX56" s="42"/>
      <c r="AY56" s="42"/>
    </row>
    <row r="57" spans="1:79" ht="12.75" hidden="1" customHeight="1" x14ac:dyDescent="0.2">
      <c r="A57" s="54" t="s">
        <v>6</v>
      </c>
      <c r="B57" s="54"/>
      <c r="C57" s="54"/>
      <c r="D57" s="45" t="s">
        <v>7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77" t="s">
        <v>8</v>
      </c>
      <c r="AC57" s="77"/>
      <c r="AD57" s="77"/>
      <c r="AE57" s="77"/>
      <c r="AF57" s="77"/>
      <c r="AG57" s="77"/>
      <c r="AH57" s="77"/>
      <c r="AI57" s="77"/>
      <c r="AJ57" s="77" t="s">
        <v>9</v>
      </c>
      <c r="AK57" s="77"/>
      <c r="AL57" s="77"/>
      <c r="AM57" s="77"/>
      <c r="AN57" s="77"/>
      <c r="AO57" s="77"/>
      <c r="AP57" s="77"/>
      <c r="AQ57" s="77"/>
      <c r="AR57" s="77" t="s">
        <v>10</v>
      </c>
      <c r="AS57" s="77"/>
      <c r="AT57" s="77"/>
      <c r="AU57" s="77"/>
      <c r="AV57" s="77"/>
      <c r="AW57" s="77"/>
      <c r="AX57" s="77"/>
      <c r="AY57" s="77"/>
      <c r="CA57" s="1" t="s">
        <v>15</v>
      </c>
    </row>
    <row r="58" spans="1:79" s="4" customFormat="1" ht="12.75" customHeight="1" x14ac:dyDescent="0.2">
      <c r="A58" s="74"/>
      <c r="B58" s="74"/>
      <c r="C58" s="74"/>
      <c r="D58" s="56" t="s">
        <v>27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>
        <f>AB58+AJ58</f>
        <v>0</v>
      </c>
      <c r="AS58" s="76"/>
      <c r="AT58" s="76"/>
      <c r="AU58" s="76"/>
      <c r="AV58" s="76"/>
      <c r="AW58" s="76"/>
      <c r="AX58" s="76"/>
      <c r="AY58" s="76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42" t="s">
        <v>28</v>
      </c>
      <c r="B61" s="42"/>
      <c r="C61" s="42"/>
      <c r="D61" s="42"/>
      <c r="E61" s="42"/>
      <c r="F61" s="42"/>
      <c r="G61" s="69" t="s">
        <v>44</v>
      </c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1"/>
      <c r="Z61" s="42" t="s">
        <v>2</v>
      </c>
      <c r="AA61" s="42"/>
      <c r="AB61" s="42"/>
      <c r="AC61" s="42"/>
      <c r="AD61" s="42"/>
      <c r="AE61" s="42" t="s">
        <v>1</v>
      </c>
      <c r="AF61" s="42"/>
      <c r="AG61" s="42"/>
      <c r="AH61" s="42"/>
      <c r="AI61" s="42"/>
      <c r="AJ61" s="42"/>
      <c r="AK61" s="42"/>
      <c r="AL61" s="42"/>
      <c r="AM61" s="42"/>
      <c r="AN61" s="42"/>
      <c r="AO61" s="69" t="s">
        <v>29</v>
      </c>
      <c r="AP61" s="70"/>
      <c r="AQ61" s="70"/>
      <c r="AR61" s="70"/>
      <c r="AS61" s="70"/>
      <c r="AT61" s="70"/>
      <c r="AU61" s="70"/>
      <c r="AV61" s="71"/>
      <c r="AW61" s="69" t="s">
        <v>30</v>
      </c>
      <c r="AX61" s="70"/>
      <c r="AY61" s="70"/>
      <c r="AZ61" s="70"/>
      <c r="BA61" s="70"/>
      <c r="BB61" s="70"/>
      <c r="BC61" s="70"/>
      <c r="BD61" s="71"/>
      <c r="BE61" s="69" t="s">
        <v>27</v>
      </c>
      <c r="BF61" s="70"/>
      <c r="BG61" s="70"/>
      <c r="BH61" s="70"/>
      <c r="BI61" s="70"/>
      <c r="BJ61" s="70"/>
      <c r="BK61" s="70"/>
      <c r="BL61" s="71"/>
    </row>
    <row r="62" spans="1:79" ht="15.75" customHeight="1" x14ac:dyDescent="0.2">
      <c r="A62" s="42">
        <v>1</v>
      </c>
      <c r="B62" s="42"/>
      <c r="C62" s="42"/>
      <c r="D62" s="42"/>
      <c r="E62" s="42"/>
      <c r="F62" s="42"/>
      <c r="G62" s="69">
        <v>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42">
        <v>3</v>
      </c>
      <c r="AA62" s="42"/>
      <c r="AB62" s="42"/>
      <c r="AC62" s="42"/>
      <c r="AD62" s="42"/>
      <c r="AE62" s="42">
        <v>4</v>
      </c>
      <c r="AF62" s="42"/>
      <c r="AG62" s="42"/>
      <c r="AH62" s="42"/>
      <c r="AI62" s="42"/>
      <c r="AJ62" s="42"/>
      <c r="AK62" s="42"/>
      <c r="AL62" s="42"/>
      <c r="AM62" s="42"/>
      <c r="AN62" s="42"/>
      <c r="AO62" s="42">
        <v>5</v>
      </c>
      <c r="AP62" s="42"/>
      <c r="AQ62" s="42"/>
      <c r="AR62" s="42"/>
      <c r="AS62" s="42"/>
      <c r="AT62" s="42"/>
      <c r="AU62" s="42"/>
      <c r="AV62" s="42"/>
      <c r="AW62" s="42">
        <v>6</v>
      </c>
      <c r="AX62" s="42"/>
      <c r="AY62" s="42"/>
      <c r="AZ62" s="42"/>
      <c r="BA62" s="42"/>
      <c r="BB62" s="42"/>
      <c r="BC62" s="42"/>
      <c r="BD62" s="42"/>
      <c r="BE62" s="42">
        <v>7</v>
      </c>
      <c r="BF62" s="42"/>
      <c r="BG62" s="42"/>
      <c r="BH62" s="42"/>
      <c r="BI62" s="42"/>
      <c r="BJ62" s="42"/>
      <c r="BK62" s="42"/>
      <c r="BL62" s="42"/>
    </row>
    <row r="63" spans="1:79" ht="12.75" hidden="1" customHeight="1" x14ac:dyDescent="0.2">
      <c r="A63" s="54" t="s">
        <v>33</v>
      </c>
      <c r="B63" s="54"/>
      <c r="C63" s="54"/>
      <c r="D63" s="54"/>
      <c r="E63" s="54"/>
      <c r="F63" s="54"/>
      <c r="G63" s="45" t="s">
        <v>7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7"/>
      <c r="Z63" s="54" t="s">
        <v>19</v>
      </c>
      <c r="AA63" s="54"/>
      <c r="AB63" s="54"/>
      <c r="AC63" s="54"/>
      <c r="AD63" s="54"/>
      <c r="AE63" s="84" t="s">
        <v>32</v>
      </c>
      <c r="AF63" s="84"/>
      <c r="AG63" s="84"/>
      <c r="AH63" s="84"/>
      <c r="AI63" s="84"/>
      <c r="AJ63" s="84"/>
      <c r="AK63" s="84"/>
      <c r="AL63" s="84"/>
      <c r="AM63" s="84"/>
      <c r="AN63" s="45"/>
      <c r="AO63" s="77" t="s">
        <v>8</v>
      </c>
      <c r="AP63" s="77"/>
      <c r="AQ63" s="77"/>
      <c r="AR63" s="77"/>
      <c r="AS63" s="77"/>
      <c r="AT63" s="77"/>
      <c r="AU63" s="77"/>
      <c r="AV63" s="77"/>
      <c r="AW63" s="77" t="s">
        <v>31</v>
      </c>
      <c r="AX63" s="77"/>
      <c r="AY63" s="77"/>
      <c r="AZ63" s="77"/>
      <c r="BA63" s="77"/>
      <c r="BB63" s="77"/>
      <c r="BC63" s="77"/>
      <c r="BD63" s="77"/>
      <c r="BE63" s="77" t="s">
        <v>10</v>
      </c>
      <c r="BF63" s="77"/>
      <c r="BG63" s="77"/>
      <c r="BH63" s="77"/>
      <c r="BI63" s="77"/>
      <c r="BJ63" s="77"/>
      <c r="BK63" s="77"/>
      <c r="BL63" s="77"/>
      <c r="CA63" s="1" t="s">
        <v>17</v>
      </c>
    </row>
    <row r="64" spans="1:79" s="4" customFormat="1" ht="12.75" customHeight="1" x14ac:dyDescent="0.2">
      <c r="A64" s="74" t="s">
        <v>53</v>
      </c>
      <c r="B64" s="74"/>
      <c r="C64" s="74"/>
      <c r="D64" s="74"/>
      <c r="E64" s="74"/>
      <c r="F64" s="74"/>
      <c r="G64" s="56" t="s">
        <v>64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75"/>
      <c r="AA64" s="75"/>
      <c r="AB64" s="75"/>
      <c r="AC64" s="75"/>
      <c r="AD64" s="75"/>
      <c r="AE64" s="55"/>
      <c r="AF64" s="55"/>
      <c r="AG64" s="55"/>
      <c r="AH64" s="55"/>
      <c r="AI64" s="55"/>
      <c r="AJ64" s="55"/>
      <c r="AK64" s="55"/>
      <c r="AL64" s="55"/>
      <c r="AM64" s="55"/>
      <c r="AN64" s="5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CA64" s="4" t="s">
        <v>18</v>
      </c>
    </row>
    <row r="65" spans="1:64" ht="43.5" customHeight="1" x14ac:dyDescent="0.2">
      <c r="A65" s="54" t="s">
        <v>82</v>
      </c>
      <c r="B65" s="54"/>
      <c r="C65" s="54"/>
      <c r="D65" s="54"/>
      <c r="E65" s="54"/>
      <c r="F65" s="54"/>
      <c r="G65" s="112" t="s">
        <v>88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104" t="s">
        <v>65</v>
      </c>
      <c r="AA65" s="104"/>
      <c r="AB65" s="104"/>
      <c r="AC65" s="104"/>
      <c r="AD65" s="104"/>
      <c r="AE65" s="115" t="s">
        <v>89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108">
        <v>0</v>
      </c>
      <c r="AP65" s="108"/>
      <c r="AQ65" s="108"/>
      <c r="AR65" s="108"/>
      <c r="AS65" s="108"/>
      <c r="AT65" s="108"/>
      <c r="AU65" s="108"/>
      <c r="AV65" s="108"/>
      <c r="AW65" s="108">
        <v>11200</v>
      </c>
      <c r="AX65" s="108"/>
      <c r="AY65" s="108"/>
      <c r="AZ65" s="108"/>
      <c r="BA65" s="108"/>
      <c r="BB65" s="108"/>
      <c r="BC65" s="108"/>
      <c r="BD65" s="108"/>
      <c r="BE65" s="108">
        <f t="shared" ref="BE65:BE69" si="0">AO65+AW65</f>
        <v>11200</v>
      </c>
      <c r="BF65" s="108"/>
      <c r="BG65" s="108"/>
      <c r="BH65" s="108"/>
      <c r="BI65" s="108"/>
      <c r="BJ65" s="108"/>
      <c r="BK65" s="108"/>
      <c r="BL65" s="108"/>
    </row>
    <row r="66" spans="1:64" s="4" customFormat="1" ht="12.75" customHeight="1" x14ac:dyDescent="0.2">
      <c r="A66" s="74" t="s">
        <v>4</v>
      </c>
      <c r="B66" s="74"/>
      <c r="C66" s="74"/>
      <c r="D66" s="74"/>
      <c r="E66" s="74"/>
      <c r="F66" s="74"/>
      <c r="G66" s="109" t="s">
        <v>66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75"/>
      <c r="AA66" s="75"/>
      <c r="AB66" s="75"/>
      <c r="AC66" s="75"/>
      <c r="AD66" s="75"/>
      <c r="AE66" s="55"/>
      <c r="AF66" s="55"/>
      <c r="AG66" s="55"/>
      <c r="AH66" s="55"/>
      <c r="AI66" s="55"/>
      <c r="AJ66" s="55"/>
      <c r="AK66" s="55"/>
      <c r="AL66" s="55"/>
      <c r="AM66" s="55"/>
      <c r="AN66" s="5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</row>
    <row r="67" spans="1:64" ht="21" customHeight="1" x14ac:dyDescent="0.2">
      <c r="A67" s="54" t="s">
        <v>83</v>
      </c>
      <c r="B67" s="54"/>
      <c r="C67" s="54"/>
      <c r="D67" s="54"/>
      <c r="E67" s="54"/>
      <c r="F67" s="54"/>
      <c r="G67" s="112" t="s">
        <v>90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104" t="s">
        <v>67</v>
      </c>
      <c r="AA67" s="104"/>
      <c r="AB67" s="104"/>
      <c r="AC67" s="104"/>
      <c r="AD67" s="104"/>
      <c r="AE67" s="115" t="s">
        <v>91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108">
        <v>0</v>
      </c>
      <c r="AP67" s="108"/>
      <c r="AQ67" s="108"/>
      <c r="AR67" s="108"/>
      <c r="AS67" s="108"/>
      <c r="AT67" s="108"/>
      <c r="AU67" s="108"/>
      <c r="AV67" s="108"/>
      <c r="AW67" s="108">
        <v>6</v>
      </c>
      <c r="AX67" s="108"/>
      <c r="AY67" s="108"/>
      <c r="AZ67" s="108"/>
      <c r="BA67" s="108"/>
      <c r="BB67" s="108"/>
      <c r="BC67" s="108"/>
      <c r="BD67" s="108"/>
      <c r="BE67" s="108">
        <f t="shared" si="0"/>
        <v>6</v>
      </c>
      <c r="BF67" s="108"/>
      <c r="BG67" s="108"/>
      <c r="BH67" s="108"/>
      <c r="BI67" s="108"/>
      <c r="BJ67" s="108"/>
      <c r="BK67" s="108"/>
      <c r="BL67" s="108"/>
    </row>
    <row r="68" spans="1:64" s="4" customFormat="1" ht="24.75" customHeight="1" x14ac:dyDescent="0.2">
      <c r="A68" s="74" t="s">
        <v>54</v>
      </c>
      <c r="B68" s="74"/>
      <c r="C68" s="74"/>
      <c r="D68" s="74"/>
      <c r="E68" s="74"/>
      <c r="F68" s="74"/>
      <c r="G68" s="109" t="s">
        <v>68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75"/>
      <c r="AA68" s="75"/>
      <c r="AB68" s="75"/>
      <c r="AC68" s="75"/>
      <c r="AD68" s="75"/>
      <c r="AE68" s="55"/>
      <c r="AF68" s="55"/>
      <c r="AG68" s="55"/>
      <c r="AH68" s="55"/>
      <c r="AI68" s="55"/>
      <c r="AJ68" s="55"/>
      <c r="AK68" s="55"/>
      <c r="AL68" s="55"/>
      <c r="AM68" s="55"/>
      <c r="AN68" s="5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</row>
    <row r="69" spans="1:64" ht="23.25" customHeight="1" x14ac:dyDescent="0.2">
      <c r="A69" s="54" t="s">
        <v>84</v>
      </c>
      <c r="B69" s="54"/>
      <c r="C69" s="54"/>
      <c r="D69" s="54"/>
      <c r="E69" s="54"/>
      <c r="F69" s="54"/>
      <c r="G69" s="112" t="s">
        <v>92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04" t="s">
        <v>65</v>
      </c>
      <c r="AA69" s="104"/>
      <c r="AB69" s="104"/>
      <c r="AC69" s="104"/>
      <c r="AD69" s="104"/>
      <c r="AE69" s="115" t="s">
        <v>69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108">
        <v>0</v>
      </c>
      <c r="AP69" s="108"/>
      <c r="AQ69" s="108"/>
      <c r="AR69" s="108"/>
      <c r="AS69" s="108"/>
      <c r="AT69" s="108"/>
      <c r="AU69" s="108"/>
      <c r="AV69" s="108"/>
      <c r="AW69" s="108">
        <f>AW65/AW67</f>
        <v>1866.6666666666667</v>
      </c>
      <c r="AX69" s="108"/>
      <c r="AY69" s="108"/>
      <c r="AZ69" s="108"/>
      <c r="BA69" s="108"/>
      <c r="BB69" s="108"/>
      <c r="BC69" s="108"/>
      <c r="BD69" s="108"/>
      <c r="BE69" s="108">
        <f t="shared" si="0"/>
        <v>1866.6666666666667</v>
      </c>
      <c r="BF69" s="108"/>
      <c r="BG69" s="108"/>
      <c r="BH69" s="108"/>
      <c r="BI69" s="108"/>
      <c r="BJ69" s="108"/>
      <c r="BK69" s="108"/>
      <c r="BL69" s="108"/>
    </row>
    <row r="70" spans="1:64" x14ac:dyDescent="0.2"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2" spans="1:64" ht="27.75" customHeight="1" x14ac:dyDescent="0.2">
      <c r="A72" s="57" t="s">
        <v>97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7"/>
      <c r="AO72" s="60" t="s">
        <v>72</v>
      </c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</row>
    <row r="73" spans="1:64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48" t="s">
        <v>5</v>
      </c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34"/>
      <c r="AO73" s="48" t="s">
        <v>52</v>
      </c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</row>
    <row r="74" spans="1:64" ht="15.75" customHeight="1" x14ac:dyDescent="0.25">
      <c r="A74" s="61" t="s">
        <v>3</v>
      </c>
      <c r="B74" s="61"/>
      <c r="C74" s="61"/>
      <c r="D74" s="61"/>
      <c r="E74" s="61"/>
      <c r="F74" s="61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</row>
    <row r="75" spans="1:64" ht="22.5" customHeight="1" x14ac:dyDescent="0.25">
      <c r="A75" s="49" t="s">
        <v>71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</row>
    <row r="76" spans="1:64" ht="15.75" x14ac:dyDescent="0.25">
      <c r="A76" s="51" t="s">
        <v>47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</row>
    <row r="77" spans="1:64" ht="10.5" customHeight="1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</row>
    <row r="78" spans="1:64" ht="15.75" customHeight="1" x14ac:dyDescent="0.2">
      <c r="A78" s="57" t="s">
        <v>99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7"/>
      <c r="AO78" s="60" t="s">
        <v>100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48" t="s">
        <v>5</v>
      </c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34"/>
      <c r="AO79" s="48" t="s">
        <v>52</v>
      </c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</row>
    <row r="80" spans="1:64" ht="15.75" x14ac:dyDescent="0.25">
      <c r="A80" s="52" t="s">
        <v>98</v>
      </c>
      <c r="B80" s="53"/>
      <c r="C80" s="53"/>
      <c r="D80" s="53"/>
      <c r="E80" s="53"/>
      <c r="F80" s="53"/>
      <c r="G80" s="53"/>
      <c r="H80" s="53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</row>
    <row r="81" spans="1:59" ht="15.75" x14ac:dyDescent="0.25">
      <c r="A81" s="48" t="s">
        <v>45</v>
      </c>
      <c r="B81" s="48"/>
      <c r="C81" s="48"/>
      <c r="D81" s="48"/>
      <c r="E81" s="48"/>
      <c r="F81" s="48"/>
      <c r="G81" s="48"/>
      <c r="H81" s="48"/>
      <c r="I81" s="36"/>
      <c r="J81" s="36"/>
      <c r="K81" s="36"/>
      <c r="L81" s="36"/>
      <c r="M81" s="36"/>
      <c r="N81" s="36"/>
      <c r="O81" s="36"/>
      <c r="P81" s="36"/>
      <c r="Q81" s="36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</row>
    <row r="82" spans="1:59" ht="15.75" x14ac:dyDescent="0.25">
      <c r="A82" s="37" t="s">
        <v>46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</row>
    <row r="83" spans="1:59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</row>
  </sheetData>
  <mergeCells count="188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19:L19"/>
    <mergeCell ref="N19:Y19"/>
    <mergeCell ref="AA19:AI19"/>
    <mergeCell ref="A25:BL25"/>
    <mergeCell ref="A26:BL26"/>
    <mergeCell ref="A28:BL28"/>
    <mergeCell ref="A31:F31"/>
    <mergeCell ref="G31:BL31"/>
    <mergeCell ref="BE65:BL65"/>
    <mergeCell ref="BE61:BL61"/>
    <mergeCell ref="AE62:AN62"/>
    <mergeCell ref="A50:C50"/>
    <mergeCell ref="D50:AB50"/>
    <mergeCell ref="AC50:AJ50"/>
    <mergeCell ref="AK50:AR50"/>
    <mergeCell ref="AS50:AZ50"/>
    <mergeCell ref="A41:F41"/>
    <mergeCell ref="AO64:AV64"/>
    <mergeCell ref="AS48:AZ48"/>
    <mergeCell ref="AS47:AZ47"/>
    <mergeCell ref="AC49:AJ49"/>
    <mergeCell ref="AC45:AJ46"/>
    <mergeCell ref="AK45:AR46"/>
    <mergeCell ref="D49:AB49"/>
    <mergeCell ref="AK47:AR47"/>
    <mergeCell ref="AK48:AR48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S45:AZ46"/>
    <mergeCell ref="D45:AB46"/>
    <mergeCell ref="D47:AB47"/>
    <mergeCell ref="D48:AB48"/>
    <mergeCell ref="AC47:AJ47"/>
    <mergeCell ref="AC48:AJ48"/>
    <mergeCell ref="N13:AS13"/>
    <mergeCell ref="N14:AS14"/>
    <mergeCell ref="AU13:BB13"/>
    <mergeCell ref="AU14:BB14"/>
    <mergeCell ref="B13:L13"/>
    <mergeCell ref="B14:L14"/>
    <mergeCell ref="A47:C47"/>
    <mergeCell ref="AJ56:AQ56"/>
    <mergeCell ref="A35:BL35"/>
    <mergeCell ref="A34:BL34"/>
    <mergeCell ref="AO7:BF7"/>
    <mergeCell ref="A10:BL10"/>
    <mergeCell ref="A11:BL11"/>
    <mergeCell ref="A32:F32"/>
    <mergeCell ref="G32:BL32"/>
    <mergeCell ref="AE63:AN6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48:C48"/>
    <mergeCell ref="AO79:BG79"/>
    <mergeCell ref="AO73:BG73"/>
    <mergeCell ref="G62:Y62"/>
    <mergeCell ref="G63:Y63"/>
    <mergeCell ref="G64:Y64"/>
    <mergeCell ref="AO62:AV62"/>
    <mergeCell ref="Z62:AD62"/>
    <mergeCell ref="G61:Y61"/>
    <mergeCell ref="AO61:AV61"/>
    <mergeCell ref="AW61:BD61"/>
    <mergeCell ref="W79:AM79"/>
    <mergeCell ref="A78:V78"/>
    <mergeCell ref="AO78:BG78"/>
    <mergeCell ref="A64:F64"/>
    <mergeCell ref="Z64:AD64"/>
    <mergeCell ref="BE64:BL64"/>
    <mergeCell ref="AO63:AV63"/>
    <mergeCell ref="AW63:BD63"/>
    <mergeCell ref="BE63:BL63"/>
    <mergeCell ref="AW64:BD64"/>
    <mergeCell ref="A66:F66"/>
    <mergeCell ref="G66:Y66"/>
    <mergeCell ref="Z66:AD6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G41:BL41"/>
    <mergeCell ref="A45:C46"/>
    <mergeCell ref="A44:AZ44"/>
    <mergeCell ref="A43:AZ43"/>
    <mergeCell ref="G40:BL40"/>
    <mergeCell ref="A81:H81"/>
    <mergeCell ref="A75:AS75"/>
    <mergeCell ref="A76:AS76"/>
    <mergeCell ref="A80:H80"/>
    <mergeCell ref="A63:F63"/>
    <mergeCell ref="Z63:AD63"/>
    <mergeCell ref="A62:F62"/>
    <mergeCell ref="A60:BL60"/>
    <mergeCell ref="A61:F61"/>
    <mergeCell ref="AE61:AN61"/>
    <mergeCell ref="Z61:AD61"/>
    <mergeCell ref="AE64:AN64"/>
    <mergeCell ref="A72:V72"/>
    <mergeCell ref="W72:AM72"/>
    <mergeCell ref="AO72:BG72"/>
    <mergeCell ref="A74:F74"/>
    <mergeCell ref="W73:AM73"/>
    <mergeCell ref="AW62:BD62"/>
    <mergeCell ref="BE62:BL62"/>
  </mergeCells>
  <phoneticPr fontId="0" type="noConversion"/>
  <conditionalFormatting sqref="G64:L64">
    <cfRule type="cellIs" dxfId="13" priority="11" stopIfTrue="1" operator="equal">
      <formula>$G63</formula>
    </cfRule>
  </conditionalFormatting>
  <conditionalFormatting sqref="A64:F64">
    <cfRule type="cellIs" dxfId="12" priority="12" stopIfTrue="1" operator="equal">
      <formula>0</formula>
    </cfRule>
  </conditionalFormatting>
  <conditionalFormatting sqref="G65">
    <cfRule type="cellIs" dxfId="11" priority="9" stopIfTrue="1" operator="equal">
      <formula>$G64</formula>
    </cfRule>
  </conditionalFormatting>
  <conditionalFormatting sqref="A65:F65">
    <cfRule type="cellIs" dxfId="10" priority="10" stopIfTrue="1" operator="equal">
      <formula>0</formula>
    </cfRule>
  </conditionalFormatting>
  <conditionalFormatting sqref="D49">
    <cfRule type="cellIs" dxfId="9" priority="14" stopIfTrue="1" operator="equal">
      <formula>$D48</formula>
    </cfRule>
  </conditionalFormatting>
  <conditionalFormatting sqref="D50">
    <cfRule type="cellIs" dxfId="8" priority="13" stopIfTrue="1" operator="equal">
      <formula>$D49</formula>
    </cfRule>
  </conditionalFormatting>
  <conditionalFormatting sqref="G66">
    <cfRule type="cellIs" dxfId="7" priority="7" stopIfTrue="1" operator="equal">
      <formula>$G65</formula>
    </cfRule>
  </conditionalFormatting>
  <conditionalFormatting sqref="A66:F66">
    <cfRule type="cellIs" dxfId="6" priority="8" stopIfTrue="1" operator="equal">
      <formula>0</formula>
    </cfRule>
  </conditionalFormatting>
  <conditionalFormatting sqref="G67">
    <cfRule type="cellIs" dxfId="5" priority="5" stopIfTrue="1" operator="equal">
      <formula>$G66</formula>
    </cfRule>
  </conditionalFormatting>
  <conditionalFormatting sqref="A67:F67">
    <cfRule type="cellIs" dxfId="4" priority="6" stopIfTrue="1" operator="equal">
      <formula>0</formula>
    </cfRule>
  </conditionalFormatting>
  <conditionalFormatting sqref="G68">
    <cfRule type="cellIs" dxfId="3" priority="3" stopIfTrue="1" operator="equal">
      <formula>$G67</formula>
    </cfRule>
  </conditionalFormatting>
  <conditionalFormatting sqref="A68:F68">
    <cfRule type="cellIs" dxfId="2" priority="4" stopIfTrue="1" operator="equal">
      <formula>0</formula>
    </cfRule>
  </conditionalFormatting>
  <conditionalFormatting sqref="G69">
    <cfRule type="cellIs" dxfId="1" priority="1" stopIfTrue="1" operator="equal">
      <formula>$G68</formula>
    </cfRule>
  </conditionalFormatting>
  <conditionalFormatting sqref="A69:F69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50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КПК2717650</vt:lpstr>
      <vt:lpstr>КПК2717650!Область_печати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2020-08-12T12:36:06Z</cp:lastPrinted>
  <dcterms:created xsi:type="dcterms:W3CDTF">2016-08-15T09:54:21Z</dcterms:created>
  <dcterms:modified xsi:type="dcterms:W3CDTF">2020-08-12T12:38:52Z</dcterms:modified>
</cp:coreProperties>
</file>